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<sst xmlns="http://schemas.openxmlformats.org/spreadsheetml/2006/main" count="870" uniqueCount="870">
  <si>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</si>
  <si>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富田病院</t>
  </si>
  <si>
    <t>〒649-6253　岩出市紀泉台２番地</t>
  </si>
  <si>
    <t>病棟の建築時期と構造</t>
  </si>
  <si>
    <t>建物情報＼病棟名</t>
  </si>
  <si>
    <t>医療療養病棟</t>
  </si>
  <si>
    <t>一般病棟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</si>
  <si>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</si>
  <si>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</si>
  <si>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</si>
  <si>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</si>
  <si>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</si>
  <si>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</si>
  <si>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</si>
  <si>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</si>
  <si>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</si>
  <si>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</si>
  <si>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</si>
  <si>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</si>
  <si>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</si>
  <si>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</si>
  <si>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</si>
  <si>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</si>
  <si>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</si>
  <si>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</si>
  <si>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</si>
  <si>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</si>
  <si>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</si>
  <si>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</si>
  <si>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</si>
  <si>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</si>
  <si>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</si>
  <si>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</si>
  <si>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</si>
  <si>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</si>
  <si>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</si>
  <si>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</si>
  <si>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</si>
  <si>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</si>
  <si>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</si>
  <si>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</si>
  <si>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</si>
  <si>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</si>
  <si>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</si>
  <si>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</si>
  <si>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</si>
  <si>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</si>
  <si>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</si>
  <si>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</si>
  <si>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</si>
  <si>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</si>
  <si>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</si>
  <si>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</si>
  <si>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</si>
  <si>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</si>
  <si>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</si>
  <si>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</si>
  <si>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</si>
  <si>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</si>
  <si>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</si>
  <si>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</si>
  <si>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</si>
  <si>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</si>
  <si>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</si>
  <si>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</si>
  <si>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</si>
  <si>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</si>
  <si>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</si>
  <si>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</si>
  <si>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</si>
  <si>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</si>
  <si>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</si>
  <si>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</si>
  <si>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</si>
  <si>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</si>
  <si>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</si>
  <si>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</si>
  <si>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</si>
  <si>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</si>
  <si>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</si>
  <si>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</si>
  <si>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</si>
  <si>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</si>
  <si>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</si>
  <si>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</si>
  <si>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</si>
  <si>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</si>
  <si>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</si>
  <si>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</si>
  <si>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</si>
  <si>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</si>
  <si>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</si>
  <si>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</si>
  <si>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</si>
  <si>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</si>
  <si>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</si>
  <si>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</si>
  <si>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</si>
  <si>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</si>
  <si>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</si>
  <si>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</si>
  <si>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</si>
  <si>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</si>
  <si>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</si>
  <si>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</si>
  <si>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</si>
  <si>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</si>
  <si>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</si>
  <si>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</si>
  <si>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</si>
  <si>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</si>
  <si>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</si>
  <si>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</si>
  <si>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</si>
  <si>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</si>
  <si>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</si>
  <si>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</si>
  <si>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</si>
  <si>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</si>
  <si>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</si>
  <si>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</si>
  <si>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</si>
  <si>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</si>
  <si>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</si>
  <si>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</si>
  <si>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</si>
  <si>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</si>
  <si>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</si>
  <si>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</si>
  <si>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</si>
  <si>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</si>
  <si>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</si>
  <si>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</si>
  <si>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</si>
  <si>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</si>
  <si>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</si>
  <si>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</si>
  <si>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</si>
  <si>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</si>
  <si>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</si>
  <si>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</si>
  <si>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</si>
  <si>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</si>
  <si>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</si>
  <si>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</si>
  <si>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</si>
  <si>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</si>
  <si>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</si>
  <si>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</si>
  <si>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</si>
  <si>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</si>
  <si>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</si>
  <si>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</si>
  <si>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</si>
  <si>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</si>
  <si>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</si>
  <si>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</si>
  <si>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</si>
  <si>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</si>
  <si>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</si>
  <si>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</si>
  <si>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</si>
  <si>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</si>
  <si>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</si>
  <si>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</si>
  <si>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</si>
  <si>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</si>
  <si>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</si>
  <si>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</si>
  <si>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</si>
  <si>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</si>
  <si>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</si>
  <si>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</si>
  <si>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</si>
  <si>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</si>
  <si>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</si>
  <si>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</si>
  <si>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</si>
  <si>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</si>
  <si>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</si>
  <si>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</si>
  <si>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</si>
  <si>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</si>
  <si>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</si>
  <si>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</si>
  <si>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</si>
  <si>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</si>
  <si>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</si>
  <si>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</si>
  <si>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</si>
  <si>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</si>
  <si>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</si>
  <si>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</si>
  <si>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</si>
  <si>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</si>
  <si>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</si>
  <si>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</si>
  <si>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</si>
  <si>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</si>
  <si>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</si>
  <si>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</si>
  <si>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</si>
  <si>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</si>
  <si>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</si>
  <si>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</si>
  <si>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</si>
  <si>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</si>
  <si>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</si>
  <si>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</si>
  <si>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</si>
  <si>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</si>
  <si>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</si>
  <si>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</si>
  <si>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</si>
  <si>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</si>
  <si>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</si>
  <si>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</si>
  <si>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</si>
  <si>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</si>
  <si>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</si>
  <si>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</si>
  <si>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</si>
  <si>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</si>
  <si>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</si>
  <si>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</si>
  <si>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</si>
  <si>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</si>
  <si>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</si>
  <si>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</si>
  <si>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</si>
  <si>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</si>
  <si>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</si>
  <si>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</si>
  <si>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</si>
  <si>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</si>
  <si>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</si>
  <si>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</si>
  <si>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</si>
  <si>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</si>
  <si>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</si>
  <si>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</si>
  <si>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</si>
  <si>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</si>
  <si>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</si>
  <si>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</si>
  <si>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</si>
  <si>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</si>
  <si>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</si>
  <si>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</si>
  <si>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</si>
  <si>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</si>
  <si>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</si>
  <si>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</si>
  <si>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</si>
  <si>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</si>
  <si>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</si>
  <si>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</si>
  <si>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</si>
  <si>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</si>
  <si>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</si>
  <si>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</si>
  <si>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</si>
  <si>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</si>
  <si>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</si>
  <si>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</si>
  <si>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</si>
  <si>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</si>
  <si>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</si>
  <si>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</si>
  <si>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</si>
  <si>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</si>
  <si>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</si>
  <si>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</si>
  <si>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</si>
  <si>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</si>
  <si>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</si>
  <si>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</si>
  <si>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</si>
  <si>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</si>
  <si>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</si>
  <si>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</si>
  <si>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</si>
  <si>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</si>
  <si>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</si>
  <si>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</si>
  <si>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</si>
  <si>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</si>
  <si>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</si>
  <si>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</si>
  <si>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</si>
  <si>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</si>
  <si>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</si>
  <si>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</si>
  <si>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</si>
  <si>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</si>
  <si>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</si>
  <si>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</si>
  <si>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</si>
  <si>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</si>
  <si>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</si>
  <si>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</si>
  <si>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</si>
  <si>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</si>
  <si>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</si>
  <si>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</si>
  <si>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</si>
  <si>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</si>
  <si>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</si>
  <si>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</si>
  <si>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</si>
  <si>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</si>
  <si>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</si>
  <si>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</si>
  <si>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</si>
  <si>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</si>
  <si>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</si>
  <si>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</si>
  <si>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</si>
  <si>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</si>
  <si>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</si>
  <si>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</si>
  <si>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</si>
  <si>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</si>
  <si>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</si>
  <si>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</si>
  <si>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</si>
  <si>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</si>
  <si>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</si>
  <si>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</si>
  <si>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</si>
  <si>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</si>
  <si>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</si>
  <si>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</si>
  <si>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</si>
  <si>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</si>
  <si>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</si>
  <si>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</si>
  <si>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</si>
  <si>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</si>
  <si>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</si>
  <si>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</si>
  <si>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</si>
  <si>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</si>
  <si>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</si>
  <si>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</si>
  <si>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</si>
  <si>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</si>
  <si>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</si>
  <si>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</si>
  <si>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</si>
  <si>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</si>
  <si>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</si>
  <si>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</si>
  <si>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</si>
  <si>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</si>
  <si>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</si>
  <si>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t>
  </si>
  <si>
    <t>一般</t>
  </si>
  <si>
    <t>地域包括ケア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</si>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</sst>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54</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54</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54</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54</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2.6</v>
      </c>
      <c r="N217" s="199">
        <v>0.4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2</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13</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1.3</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5</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3</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2</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0.9</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63</v>
      </c>
      <c r="M314" s="289">
        <v>350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63</v>
      </c>
      <c r="M315" s="181">
        <v>170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159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18453</v>
      </c>
      <c r="M318" s="181">
        <v>14907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62</v>
      </c>
      <c r="M319" s="181">
        <v>345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63</v>
      </c>
      <c r="M327" s="181">
        <v>350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58</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139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v>
      </c>
      <c r="M330" s="181">
        <v>135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75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62</v>
      </c>
      <c r="M335" s="181">
        <v>345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57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v>
      </c>
      <c r="M337" s="181">
        <v>126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v>
      </c>
      <c r="M340" s="181">
        <v>24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14</v>
      </c>
      <c r="M341" s="181">
        <v>20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47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41</v>
      </c>
      <c r="M343" s="181">
        <v>57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62</v>
      </c>
      <c r="M352" s="181">
        <v>288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182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48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58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36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36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112</v>
      </c>
      <c r="D398" s="316"/>
      <c r="E398" s="316"/>
      <c r="F398" s="316"/>
      <c r="G398" s="316"/>
      <c r="H398" s="317"/>
      <c r="I398" s="355"/>
      <c r="J398" s="148" t="str">
        <f t="shared" si="63"/>
        <v>未確認</v>
      </c>
      <c r="K398" s="238" t="str">
        <f t="shared" si="64"/>
        <v>※</v>
      </c>
      <c r="L398" s="241">
        <v>0</v>
      </c>
      <c r="M398" s="185">
        <v>603</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670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v>348</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9</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16</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8</v>
      </c>
      <c r="M480" s="185">
        <v>2</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8</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9</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453</v>
      </c>
      <c r="M548" s="185">
        <v>445</v>
      </c>
      <c r="N548" s="234">
        <v>217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19.8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4.2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4.2</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0.9</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120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39</v>
      </c>
      <c r="N637" s="234">
        <v>125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314</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4</v>
      </c>
      <c r="M644" s="185">
        <v>0</v>
      </c>
      <c r="N644" s="234">
        <v>73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v>
      </c>
      <c r="M647" s="185">
        <v>22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136</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216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18</v>
      </c>
      <c r="M662" s="185">
        <v>31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41</v>
      </c>
      <c r="M663" s="185">
        <v>15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607</v>
      </c>
      <c r="M673" s="185">
        <v>534</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297</v>
      </c>
      <c r="M675" s="185">
        <v>69</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166</v>
      </c>
      <c r="M676" s="185">
        <v>438</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34</v>
      </c>
      <c r="M677" s="185">
        <v>11</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111</v>
      </c>
      <c r="M678" s="185">
        <v>17</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40</v>
      </c>
      <c r="M680" s="185">
        <v>5</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26</v>
      </c>
      <c r="M683" s="185">
        <v>350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12</v>
      </c>
      <c r="M685" s="185">
        <v>284</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43</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62</v>
      </c>
      <c r="M697" s="279">
        <v>288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627</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26</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128</v>
      </c>
      <c r="M733" s="185">
        <v>6</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